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7B764889-1528-4388-84FD-2F2859B16210}" xr6:coauthVersionLast="47" xr6:coauthVersionMax="47" xr10:uidLastSave="{00000000-0000-0000-0000-000000000000}"/>
  <bookViews>
    <workbookView xWindow="11920" yWindow="2800" windowWidth="21470" windowHeight="18350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43" i="6" l="1"/>
  <c r="O74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<sst xmlns="http://schemas.openxmlformats.org/spreadsheetml/2006/main" count="807" uniqueCount="190">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</sst>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3" totalsRowCount="1" headerRowDxfId="32" dataDxfId="31" totalsRowDxfId="30">
  <autoFilter ref="A1:O742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3"/>
  <sheetViews>
    <sheetView rightToLeft="1" zoomScale="60" zoomScaleNormal="60" workbookViewId="0">
      <pane ySplit="1" topLeftCell="A656" activePane="bottomLeft" state="frozen"/>
      <selection pane="bottomLeft" activeCell="AB663" sqref="AB663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5"/>
  <sheetViews>
    <sheetView rightToLeft="1" tabSelected="1" workbookViewId="0">
      <pane ySplit="1" topLeftCell="A97" activePane="bottomLeft" state="frozen"/>
      <selection activeCell="AA578" sqref="AA578"/>
      <selection pane="bottomLeft" activeCell="F105" sqref="F105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3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K742" sqref="K742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81</v>
      </c>
      <c r="H743" s="27"/>
      <c r="J743" s="35">
        <f>SUBTOTAL(109,Table2[ورود و خروج سهام])</f>
        <v>-189957</v>
      </c>
      <c r="O743" s="27">
        <f>SUBTOTAL(109,Table2[سال اخیر])</f>
        <v>-123785</v>
      </c>
    </row>
  </sheetData>
  <phoneticPr fontId="1" type="noConversion"/>
  <conditionalFormatting sqref="C223:C742">
    <cfRule type="cellIs" dxfId="48" priority="2" operator="greaterThan">
      <formula>0</formula>
    </cfRule>
  </conditionalFormatting>
  <conditionalFormatting sqref="D223:D742">
    <cfRule type="cellIs" dxfId="47" priority="1" operator="greaterThan">
      <formula>0</formula>
    </cfRule>
  </conditionalFormatting>
  <conditionalFormatting sqref="E223:E742">
    <cfRule type="cellIs" dxfId="46" priority="8" operator="greaterThan">
      <formula>0</formula>
    </cfRule>
  </conditionalFormatting>
  <conditionalFormatting sqref="F223:F742">
    <cfRule type="cellIs" dxfId="45" priority="7" operator="greaterThan">
      <formula>0</formula>
    </cfRule>
  </conditionalFormatting>
  <conditionalFormatting sqref="G1:G250">
    <cfRule type="cellIs" dxfId="44" priority="51" operator="lessThan">
      <formula>0</formula>
    </cfRule>
    <cfRule type="cellIs" dxfId="43" priority="52" operator="greaterThan">
      <formula>0</formula>
    </cfRule>
  </conditionalFormatting>
  <conditionalFormatting sqref="G744:G1048576">
    <cfRule type="cellIs" dxfId="42" priority="55" operator="lessThan">
      <formula>0</formula>
    </cfRule>
    <cfRule type="cellIs" dxfId="41" priority="56" operator="greaterThan">
      <formula>0</formula>
    </cfRule>
  </conditionalFormatting>
  <conditionalFormatting sqref="I223">
    <cfRule type="cellIs" dxfId="40" priority="54" operator="lessThan">
      <formula>0</formula>
    </cfRule>
  </conditionalFormatting>
  <conditionalFormatting sqref="I325:I742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50" operator="greaterThan">
      <formula>0</formula>
    </cfRule>
  </conditionalFormatting>
  <conditionalFormatting sqref="I224:J324">
    <cfRule type="cellIs" dxfId="36" priority="49" operator="lessThan">
      <formula>0</formula>
    </cfRule>
  </conditionalFormatting>
  <conditionalFormatting sqref="J223">
    <cfRule type="cellIs" dxfId="35" priority="53" operator="lessThan">
      <formula>0</formula>
    </cfRule>
  </conditionalFormatting>
  <conditionalFormatting sqref="J325:J743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2023-11-04T12:33:26Z</dcterms:modified>
</cp:coreProperties>
</file>